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</workbook>
</file>

<file path=xl/calcChain.xml><?xml version="1.0" encoding="utf-8"?>
<calcChain xmlns="http://schemas.openxmlformats.org/spreadsheetml/2006/main">
  <c r="G26" i="1" l="1"/>
  <c r="F26" i="1"/>
  <c r="E26" i="1"/>
  <c r="D26" i="1"/>
  <c r="G23" i="1"/>
  <c r="H22" i="1"/>
  <c r="H23" i="1" s="1"/>
  <c r="H24" i="1" s="1"/>
  <c r="H25" i="1" s="1"/>
  <c r="H21" i="1"/>
  <c r="E18" i="1"/>
  <c r="D18" i="1"/>
  <c r="H17" i="1"/>
  <c r="H18" i="1" s="1"/>
  <c r="H16" i="1"/>
  <c r="A11" i="1"/>
  <c r="A5" i="1"/>
  <c r="H26" i="1" l="1"/>
  <c r="H19" i="1"/>
  <c r="H27" i="1" l="1"/>
  <c r="H28" i="1" s="1"/>
  <c r="F10" i="1" s="1"/>
  <c r="H20" i="1"/>
  <c r="E3" i="1" l="1"/>
  <c r="E2" i="1"/>
</calcChain>
</file>

<file path=xl/sharedStrings.xml><?xml version="1.0" encoding="utf-8"?>
<sst xmlns="http://schemas.openxmlformats.org/spreadsheetml/2006/main" count="47" uniqueCount="34">
  <si>
    <t>СОГЛАСОВАНО:</t>
  </si>
  <si>
    <t>УТВЕРЖДАЮ:</t>
  </si>
  <si>
    <t>Подрядчик</t>
  </si>
  <si>
    <t>ФИО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</si>
  <si>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</si>
  <si>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</si>
  <si>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</si>
  <si>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</si>
  <si>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</si>
  <si>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</si>
  <si>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</si>
  <si>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</si>
  <si>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</si>
  <si>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</si>
  <si>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</si>
  <si>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</si>
  <si>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</si>
  <si>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</si>
  <si>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>ЛС № 2</t>
  </si>
  <si>
    <t>Технологическое присоединение</t>
  </si>
  <si>
    <t>ЛС № 1</t>
  </si>
  <si>
    <t>Работы ПОС</t>
  </si>
  <si>
    <t xml:space="preserve"> - </t>
  </si>
  <si>
    <t>Итого СМР</t>
  </si>
  <si>
    <t>НДС 18%</t>
  </si>
  <si>
    <t>Итого СМР с НДС</t>
  </si>
  <si>
    <t>Контрольно-исполнительная съемка</t>
  </si>
  <si>
    <t>Закрепление на местности (разбивка) оси трассы газопровода</t>
  </si>
  <si>
    <t>Итого</t>
  </si>
  <si>
    <t>Итого с НДС</t>
  </si>
  <si>
    <t>ИТОГО</t>
  </si>
  <si>
    <t>ВСЕГО с НДС</t>
  </si>
  <si>
    <t>Начальник управления по строительству и инвестициям</t>
  </si>
  <si>
    <t>В.О.Брябрин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</si>
</sst>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s\VMed\Desktop\&#1047;&#1040;&#1050;&#1059;&#1055;&#1050;&#1048;\317%20&#1057;&#1052;&#1056;\&#1055;&#1088;&#1080;&#1083;&#1086;&#1078;&#1077;&#1085;&#1080;&#1077;%20&#8470;2%20&#1057;&#1084;&#1077;&#1090;&#1085;&#1072;&#1103;%20&#1076;&#1086;&#1082;&#1091;&#1084;&#1077;&#1085;&#1090;&#1072;&#1094;&#1080;&#1103;\&#1040;&#1083;&#1084;&#1072;-&#1040;&#1090;&#1080;&#1085;&#1089;&#1082;&#1072;&#1103;,%2071-&#1041;%20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, ПОС, разбивка,съемка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"Газопровод низкого давления от точки подключения до границы земельного участка по адресу: г. Челябинск, Металлургический район, ул. Алма-Атинская, 71-Б. Технологическое присоединение"</v>
          </cell>
        </row>
        <row r="3">
          <cell r="A3" t="str">
            <v>Составлен(а) в ценах по состоянию: на 4 квартал 2017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>_________________Т.Г. Попова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L13" sqref="L13"/>
    </sheetView>
  </sheetViews>
  <sheetFormatPr defaultRowHeight="15" x14ac:dyDescent="0.25"/>
  <cols>
    <col min="1" max="1" width="13.28515625" customWidth="1"/>
    <col min="2" max="2" width="12.5703125" customWidth="1"/>
    <col min="3" max="3" width="22.5703125" customWidth="1"/>
    <col min="4" max="4" width="12.5703125" customWidth="1"/>
    <col min="7" max="7" width="19.7109375" customWidth="1"/>
    <col min="8" max="8" width="33.140625" customWidth="1"/>
  </cols>
  <sheetData>
    <row r="1" spans="1:8" x14ac:dyDescent="0.25">
      <c r="A1" s="1" t="s">
        <v>0</v>
      </c>
      <c r="E1" s="2" t="s">
        <v>1</v>
      </c>
      <c r="F1" s="2"/>
      <c r="G1" s="2"/>
      <c r="H1" s="2"/>
    </row>
    <row r="2" spans="1:8" x14ac:dyDescent="0.25">
      <c r="A2" s="3" t="s">
        <v>2</v>
      </c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8" x14ac:dyDescent="0.25">
      <c r="A3" s="5" t="s">
        <v>3</v>
      </c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8" x14ac:dyDescent="0.25">
      <c r="A5" s="6" t="str">
        <f>[1]Исходный!A1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ул. Алма-Атинская, 71-Б. Технологическое присоединение"</v>
      </c>
      <c r="B5" s="6"/>
      <c r="C5" s="6"/>
      <c r="D5" s="6"/>
      <c r="E5" s="6"/>
      <c r="F5" s="6"/>
      <c r="G5" s="6"/>
      <c r="H5" s="6"/>
    </row>
    <row r="7" spans="1:8" x14ac:dyDescent="0.25">
      <c r="A7" s="7" t="s">
        <v>4</v>
      </c>
      <c r="B7" s="7"/>
      <c r="C7" s="7"/>
      <c r="D7" s="7"/>
      <c r="E7" s="7"/>
      <c r="F7" s="7"/>
      <c r="G7" s="7"/>
      <c r="H7" s="7"/>
    </row>
    <row r="8" spans="1:8" x14ac:dyDescent="0.25">
      <c r="A8" s="8" t="s">
        <v>5</v>
      </c>
      <c r="B8" s="8"/>
      <c r="C8" s="8"/>
      <c r="D8" s="8"/>
      <c r="E8" s="8"/>
      <c r="F8" s="8"/>
      <c r="G8" s="8"/>
      <c r="H8" s="8"/>
    </row>
    <row r="10" spans="1:8" x14ac:dyDescent="0.25">
      <c r="D10" s="9" t="s">
        <v>6</v>
      </c>
      <c r="E10" s="9"/>
      <c r="F10" s="10">
        <f>H28</f>
        <v>265877.59999999998</v>
      </c>
      <c r="G10" s="10"/>
      <c r="H10" t="s">
        <v>7</v>
      </c>
    </row>
    <row r="11" spans="1:8" x14ac:dyDescent="0.25">
      <c r="A11" t="str">
        <f>[1]Исходный!A3</f>
        <v>Составлен(а) в ценах по состоянию: на 4 квартал 2017 года</v>
      </c>
    </row>
    <row r="12" spans="1:8" x14ac:dyDescent="0.25">
      <c r="A12" s="11" t="s">
        <v>8</v>
      </c>
      <c r="B12" s="11" t="s">
        <v>9</v>
      </c>
      <c r="C12" s="11" t="s">
        <v>10</v>
      </c>
      <c r="D12" s="12" t="s">
        <v>11</v>
      </c>
      <c r="E12" s="13"/>
      <c r="F12" s="13"/>
      <c r="G12" s="13"/>
      <c r="H12" s="14"/>
    </row>
    <row r="13" spans="1:8" ht="48" x14ac:dyDescent="0.25">
      <c r="A13" s="15"/>
      <c r="B13" s="15"/>
      <c r="C13" s="15"/>
      <c r="D13" s="16" t="s">
        <v>12</v>
      </c>
      <c r="E13" s="16" t="s">
        <v>13</v>
      </c>
      <c r="F13" s="16" t="s">
        <v>14</v>
      </c>
      <c r="G13" s="16" t="s">
        <v>15</v>
      </c>
      <c r="H13" s="16" t="s">
        <v>16</v>
      </c>
    </row>
    <row r="14" spans="1:8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8" ht="60" x14ac:dyDescent="0.25">
      <c r="A15" s="18">
        <v>1</v>
      </c>
      <c r="B15" s="18"/>
      <c r="C15" s="19" t="s">
        <v>17</v>
      </c>
      <c r="D15" s="20"/>
      <c r="E15" s="20"/>
      <c r="F15" s="20"/>
      <c r="G15" s="20"/>
      <c r="H15" s="20"/>
    </row>
    <row r="16" spans="1:8" ht="48" x14ac:dyDescent="0.25">
      <c r="A16" s="21"/>
      <c r="B16" s="21" t="s">
        <v>18</v>
      </c>
      <c r="C16" s="22" t="s">
        <v>19</v>
      </c>
      <c r="D16" s="23">
        <v>137252</v>
      </c>
      <c r="E16" s="23">
        <v>2892</v>
      </c>
      <c r="F16" s="24">
        <v>0</v>
      </c>
      <c r="G16" s="24">
        <v>0</v>
      </c>
      <c r="H16" s="23">
        <f>SUM(D16:G16)</f>
        <v>140144</v>
      </c>
    </row>
    <row r="17" spans="1:8" ht="24" x14ac:dyDescent="0.25">
      <c r="A17" s="21"/>
      <c r="B17" s="21" t="s">
        <v>20</v>
      </c>
      <c r="C17" s="22" t="s">
        <v>21</v>
      </c>
      <c r="D17" s="23">
        <v>51453</v>
      </c>
      <c r="E17" s="24" t="s">
        <v>22</v>
      </c>
      <c r="F17" s="24" t="s">
        <v>22</v>
      </c>
      <c r="G17" s="23">
        <v>0</v>
      </c>
      <c r="H17" s="23">
        <f>SUM(D17:G17)</f>
        <v>51453</v>
      </c>
    </row>
    <row r="18" spans="1:8" x14ac:dyDescent="0.25">
      <c r="A18" s="21"/>
      <c r="B18" s="21"/>
      <c r="C18" s="22" t="s">
        <v>23</v>
      </c>
      <c r="D18" s="24">
        <f>D17+D16</f>
        <v>188705</v>
      </c>
      <c r="E18" s="24">
        <f>E16</f>
        <v>2892</v>
      </c>
      <c r="F18" s="24" t="s">
        <v>22</v>
      </c>
      <c r="G18" s="23">
        <v>0</v>
      </c>
      <c r="H18" s="23">
        <f>H17+H16</f>
        <v>191597</v>
      </c>
    </row>
    <row r="19" spans="1:8" x14ac:dyDescent="0.25">
      <c r="A19" s="21"/>
      <c r="B19" s="21"/>
      <c r="C19" s="22" t="s">
        <v>24</v>
      </c>
      <c r="D19" s="24"/>
      <c r="E19" s="24"/>
      <c r="F19" s="24"/>
      <c r="G19" s="23"/>
      <c r="H19" s="23">
        <f>H18*0.18</f>
        <v>34487.46</v>
      </c>
    </row>
    <row r="20" spans="1:8" ht="24" x14ac:dyDescent="0.25">
      <c r="A20" s="21"/>
      <c r="B20" s="21"/>
      <c r="C20" s="25" t="s">
        <v>25</v>
      </c>
      <c r="D20" s="24"/>
      <c r="E20" s="24"/>
      <c r="F20" s="24"/>
      <c r="G20" s="23"/>
      <c r="H20" s="26">
        <f>H19+H18</f>
        <v>226084.46</v>
      </c>
    </row>
    <row r="21" spans="1:8" ht="60" x14ac:dyDescent="0.25">
      <c r="A21" s="21"/>
      <c r="B21" s="21"/>
      <c r="C21" s="22" t="s">
        <v>26</v>
      </c>
      <c r="D21" s="24" t="s">
        <v>22</v>
      </c>
      <c r="E21" s="24" t="s">
        <v>22</v>
      </c>
      <c r="F21" s="24" t="s">
        <v>22</v>
      </c>
      <c r="G21" s="23">
        <v>15493</v>
      </c>
      <c r="H21" s="23">
        <f t="shared" ref="H21:H22" si="0">SUM(D21:G21)</f>
        <v>15493</v>
      </c>
    </row>
    <row r="22" spans="1:8" ht="96" x14ac:dyDescent="0.25">
      <c r="A22" s="21"/>
      <c r="B22" s="21"/>
      <c r="C22" s="22" t="s">
        <v>27</v>
      </c>
      <c r="D22" s="24" t="s">
        <v>22</v>
      </c>
      <c r="E22" s="24" t="s">
        <v>22</v>
      </c>
      <c r="F22" s="24" t="s">
        <v>22</v>
      </c>
      <c r="G22" s="23">
        <v>18230</v>
      </c>
      <c r="H22" s="23">
        <f t="shared" si="0"/>
        <v>18230</v>
      </c>
    </row>
    <row r="23" spans="1:8" x14ac:dyDescent="0.25">
      <c r="A23" s="21"/>
      <c r="B23" s="21"/>
      <c r="C23" s="22" t="s">
        <v>28</v>
      </c>
      <c r="D23" s="24" t="s">
        <v>22</v>
      </c>
      <c r="E23" s="24" t="s">
        <v>22</v>
      </c>
      <c r="F23" s="24" t="s">
        <v>22</v>
      </c>
      <c r="G23" s="23">
        <f>G22+G21</f>
        <v>33723</v>
      </c>
      <c r="H23" s="23">
        <f>H22+H21</f>
        <v>33723</v>
      </c>
    </row>
    <row r="24" spans="1:8" x14ac:dyDescent="0.25">
      <c r="A24" s="21"/>
      <c r="B24" s="21"/>
      <c r="C24" s="22" t="s">
        <v>24</v>
      </c>
      <c r="D24" s="24"/>
      <c r="E24" s="24"/>
      <c r="F24" s="24"/>
      <c r="G24" s="23"/>
      <c r="H24" s="23">
        <f>H23*0.18</f>
        <v>6070.1399999999994</v>
      </c>
    </row>
    <row r="25" spans="1:8" ht="24" x14ac:dyDescent="0.25">
      <c r="A25" s="21"/>
      <c r="B25" s="21"/>
      <c r="C25" s="25" t="s">
        <v>29</v>
      </c>
      <c r="D25" s="23"/>
      <c r="E25" s="23"/>
      <c r="F25" s="23"/>
      <c r="G25" s="23"/>
      <c r="H25" s="26">
        <f>H24+H23</f>
        <v>39793.14</v>
      </c>
    </row>
    <row r="26" spans="1:8" x14ac:dyDescent="0.25">
      <c r="A26" s="27" t="s">
        <v>30</v>
      </c>
      <c r="B26" s="28"/>
      <c r="C26" s="28"/>
      <c r="D26" s="29">
        <f t="shared" ref="D26:G26" si="1">SUM(D15)</f>
        <v>0</v>
      </c>
      <c r="E26" s="29">
        <f t="shared" si="1"/>
        <v>0</v>
      </c>
      <c r="F26" s="29">
        <f t="shared" si="1"/>
        <v>0</v>
      </c>
      <c r="G26" s="29">
        <f t="shared" si="1"/>
        <v>0</v>
      </c>
      <c r="H26" s="29">
        <f>H18+H23</f>
        <v>225320</v>
      </c>
    </row>
    <row r="27" spans="1:8" x14ac:dyDescent="0.25">
      <c r="A27" s="27" t="s">
        <v>24</v>
      </c>
      <c r="B27" s="28"/>
      <c r="C27" s="30"/>
      <c r="D27" s="29"/>
      <c r="E27" s="29"/>
      <c r="F27" s="29"/>
      <c r="G27" s="29"/>
      <c r="H27" s="29">
        <f>H19+H24</f>
        <v>40557.599999999999</v>
      </c>
    </row>
    <row r="28" spans="1:8" x14ac:dyDescent="0.25">
      <c r="A28" s="27" t="s">
        <v>31</v>
      </c>
      <c r="B28" s="28"/>
      <c r="C28" s="30"/>
      <c r="D28" s="29"/>
      <c r="E28" s="29"/>
      <c r="F28" s="29"/>
      <c r="G28" s="29"/>
      <c r="H28" s="29">
        <f>H27+H26</f>
        <v>265877.59999999998</v>
      </c>
    </row>
    <row r="29" spans="1:8" x14ac:dyDescent="0.25">
      <c r="A29" s="31"/>
      <c r="B29" s="31"/>
      <c r="C29" s="31"/>
      <c r="D29" s="32"/>
      <c r="E29" s="32"/>
      <c r="F29" s="32"/>
      <c r="G29" s="32"/>
      <c r="H29" s="32"/>
    </row>
    <row r="30" spans="1:8" x14ac:dyDescent="0.25">
      <c r="B30" t="s">
        <v>32</v>
      </c>
      <c r="D30" s="33"/>
      <c r="E30" s="33"/>
      <c r="G30" t="s">
        <v>33</v>
      </c>
    </row>
  </sheetData>
  <mergeCells count="16">
    <mergeCell ref="A26:C26"/>
    <mergeCell ref="A27:C27"/>
    <mergeCell ref="A28:C28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2018-02-28T07:01:07Z</dcterms:modified>
</cp:coreProperties>
</file>